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8"/>
  </bookViews>
  <sheets>
    <sheet name="14.07" sheetId="1" r:id="rId1"/>
    <sheet name="21.07" sheetId="2" r:id="rId2"/>
    <sheet name="28.07" sheetId="3" r:id="rId3"/>
    <sheet name="04.08" sheetId="4" r:id="rId4"/>
    <sheet name="Sayfa1" sheetId="5" r:id="rId5"/>
    <sheet name="25.08" sheetId="6" r:id="rId6"/>
    <sheet name="01.09" sheetId="7" r:id="rId7"/>
    <sheet name="07.09" sheetId="8" r:id="rId8"/>
    <sheet name="29.09" sheetId="9" r:id="rId9"/>
  </sheets>
  <calcPr calcId="145621"/>
</workbook>
</file>

<file path=xl/calcChain.xml><?xml version="1.0" encoding="utf-8"?>
<calcChain xmlns="http://schemas.openxmlformats.org/spreadsheetml/2006/main">
  <c r="E7" i="9" l="1"/>
  <c r="E4" i="9"/>
  <c r="E4" i="8" l="1"/>
  <c r="E5" i="8" s="1"/>
  <c r="E6" i="7" l="1"/>
  <c r="E4" i="7"/>
  <c r="E4" i="6" l="1"/>
  <c r="E5" i="6" s="1"/>
  <c r="E4" i="5" l="1"/>
  <c r="E5" i="5"/>
  <c r="E4" i="4" l="1"/>
  <c r="E5" i="4"/>
  <c r="E4" i="3" l="1"/>
  <c r="E5" i="3" s="1"/>
  <c r="E4" i="2" l="1"/>
  <c r="E6" i="2" s="1"/>
  <c r="E4" i="1"/>
  <c r="E7" i="1" s="1"/>
</calcChain>
</file>

<file path=xl/sharedStrings.xml><?xml version="1.0" encoding="utf-8"?>
<sst xmlns="http://schemas.openxmlformats.org/spreadsheetml/2006/main" count="201" uniqueCount="29">
  <si>
    <t>ELEMAN :</t>
  </si>
  <si>
    <t>AYDIN</t>
  </si>
  <si>
    <t>BÖLGE :</t>
  </si>
  <si>
    <t>K.MARAŞ</t>
  </si>
  <si>
    <t>0003</t>
  </si>
  <si>
    <t>S.NO</t>
  </si>
  <si>
    <t>İSİM</t>
  </si>
  <si>
    <t>BÖLGE</t>
  </si>
  <si>
    <t>TARİH</t>
  </si>
  <si>
    <t>TUTAR</t>
  </si>
  <si>
    <t>ALINAN</t>
  </si>
  <si>
    <t>BAKİYE</t>
  </si>
  <si>
    <t>EJDER ÇEKİCİ</t>
  </si>
  <si>
    <t>AHMET ÇEKİCİ</t>
  </si>
  <si>
    <t>TOPLAM</t>
  </si>
  <si>
    <t>TESLİM EDEN</t>
  </si>
  <si>
    <t>ONAYLAYAN</t>
  </si>
  <si>
    <t>TESLİM ALAN</t>
  </si>
  <si>
    <t>FATMA SAĞLAM</t>
  </si>
  <si>
    <t>ALİ UĞURLUAY</t>
  </si>
  <si>
    <t>AYDIN GÜREŞÇİ</t>
  </si>
  <si>
    <t>0004</t>
  </si>
  <si>
    <t>0005</t>
  </si>
  <si>
    <t>0006</t>
  </si>
  <si>
    <t>0007</t>
  </si>
  <si>
    <t>0008</t>
  </si>
  <si>
    <t>0009</t>
  </si>
  <si>
    <t>0010</t>
  </si>
  <si>
    <t>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</si>
</sst>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0" fontId="4" fillId="0" borderId="2" xfId="0" applyFont="1" applyFill="1" applyBorder="1"/>
    <xf numFmtId="43" fontId="5" fillId="0" borderId="2" xfId="1" applyFont="1" applyFill="1" applyBorder="1"/>
    <xf numFmtId="43" fontId="4" fillId="0" borderId="0" xfId="1" applyFont="1" applyFill="1"/>
    <xf numFmtId="43" fontId="3" fillId="0" borderId="0" xfId="1" applyFont="1" applyFill="1"/>
    <xf numFmtId="43" fontId="2" fillId="0" borderId="0" xfId="1" applyFont="1" applyFill="1"/>
    <xf numFmtId="0" fontId="4" fillId="0" borderId="3" xfId="0" applyFont="1" applyFill="1" applyBorder="1"/>
    <xf numFmtId="43" fontId="5" fillId="0" borderId="3" xfId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45121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3</v>
      </c>
      <c r="D4" s="13"/>
      <c r="E4" s="14">
        <f>69375-4000</f>
        <v>65375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3</v>
      </c>
      <c r="D5" s="13">
        <v>45124</v>
      </c>
      <c r="E5" s="14">
        <v>9304</v>
      </c>
      <c r="F5" s="12"/>
      <c r="G5" s="15"/>
      <c r="H5" s="16"/>
      <c r="I5" s="16"/>
      <c r="J5" s="16"/>
      <c r="K5" s="16"/>
    </row>
    <row r="6" spans="1:11" ht="13.5" thickBot="1" x14ac:dyDescent="0.25">
      <c r="A6" s="12">
        <v>3</v>
      </c>
      <c r="B6" s="12" t="s">
        <v>13</v>
      </c>
      <c r="C6" s="12" t="s">
        <v>3</v>
      </c>
      <c r="D6" s="13">
        <v>45124</v>
      </c>
      <c r="E6" s="14">
        <v>5420</v>
      </c>
      <c r="F6" s="12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17" t="s">
        <v>14</v>
      </c>
      <c r="D7" s="16"/>
      <c r="E7" s="18">
        <f>SUM(E4:E6)</f>
        <v>80099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15</v>
      </c>
      <c r="C10" s="7"/>
      <c r="D10" s="7" t="s">
        <v>16</v>
      </c>
      <c r="E10" s="7"/>
      <c r="F10" s="16"/>
      <c r="G10" s="20" t="s">
        <v>17</v>
      </c>
      <c r="H10" s="16"/>
      <c r="I10" s="16"/>
      <c r="J10" s="16"/>
      <c r="K10" s="16"/>
    </row>
    <row r="11" spans="1:11" x14ac:dyDescent="0.2">
      <c r="B11" s="3" t="s">
        <v>18</v>
      </c>
      <c r="C11" s="7"/>
      <c r="D11" s="7" t="s">
        <v>19</v>
      </c>
      <c r="E11" s="7"/>
      <c r="G11" s="20" t="s">
        <v>20</v>
      </c>
    </row>
    <row r="12" spans="1:11" x14ac:dyDescent="0.2">
      <c r="E12" s="1"/>
    </row>
    <row r="13" spans="1:11" x14ac:dyDescent="0.2">
      <c r="E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28515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21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3</v>
      </c>
      <c r="D4" s="13"/>
      <c r="E4" s="14">
        <f>69375-4000-4000</f>
        <v>61375</v>
      </c>
      <c r="F4" s="12"/>
      <c r="G4" s="15"/>
      <c r="H4" s="16"/>
      <c r="I4" s="16"/>
      <c r="J4" s="16"/>
      <c r="K4" s="16"/>
    </row>
    <row r="5" spans="1:11" ht="13.5" thickBot="1" x14ac:dyDescent="0.25">
      <c r="A5" s="12">
        <v>2</v>
      </c>
      <c r="B5" s="12" t="s">
        <v>13</v>
      </c>
      <c r="C5" s="12" t="s">
        <v>3</v>
      </c>
      <c r="D5" s="13">
        <v>45131</v>
      </c>
      <c r="E5" s="14">
        <v>6720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17" t="s">
        <v>14</v>
      </c>
      <c r="D6" s="16"/>
      <c r="E6" s="18">
        <f>SUM(E4:E5)</f>
        <v>68095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15</v>
      </c>
      <c r="C9" s="7"/>
      <c r="D9" s="7" t="s">
        <v>16</v>
      </c>
      <c r="E9" s="7"/>
      <c r="F9" s="16"/>
      <c r="G9" s="20" t="s">
        <v>17</v>
      </c>
      <c r="H9" s="16"/>
      <c r="I9" s="16"/>
      <c r="J9" s="16"/>
      <c r="K9" s="16"/>
    </row>
    <row r="10" spans="1:11" x14ac:dyDescent="0.2">
      <c r="B10" s="3" t="s">
        <v>18</v>
      </c>
      <c r="C10" s="7"/>
      <c r="D10" s="7" t="s">
        <v>19</v>
      </c>
      <c r="E10" s="7"/>
      <c r="G10" s="20" t="s">
        <v>20</v>
      </c>
    </row>
    <row r="11" spans="1:11" x14ac:dyDescent="0.2">
      <c r="E11" s="1"/>
    </row>
    <row r="12" spans="1:11" x14ac:dyDescent="0.2">
      <c r="E12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28515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45135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22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3.5" thickBot="1" x14ac:dyDescent="0.25">
      <c r="A4" s="12">
        <v>1</v>
      </c>
      <c r="B4" s="12" t="s">
        <v>12</v>
      </c>
      <c r="C4" s="12" t="s">
        <v>3</v>
      </c>
      <c r="D4" s="13"/>
      <c r="E4" s="14">
        <f>69375-4000-4000-4000</f>
        <v>57375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14</v>
      </c>
      <c r="D5" s="16"/>
      <c r="E5" s="18">
        <f>SUM(E4:E4)</f>
        <v>57375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7" t="s">
        <v>15</v>
      </c>
      <c r="C8" s="7"/>
      <c r="D8" s="7" t="s">
        <v>16</v>
      </c>
      <c r="E8" s="7"/>
      <c r="F8" s="16"/>
      <c r="G8" s="20" t="s">
        <v>17</v>
      </c>
      <c r="H8" s="16"/>
      <c r="I8" s="16"/>
      <c r="J8" s="16"/>
      <c r="K8" s="16"/>
    </row>
    <row r="9" spans="1:11" x14ac:dyDescent="0.2">
      <c r="B9" s="3" t="s">
        <v>18</v>
      </c>
      <c r="C9" s="7"/>
      <c r="D9" s="7" t="s">
        <v>19</v>
      </c>
      <c r="E9" s="7"/>
      <c r="G9" s="20" t="s">
        <v>20</v>
      </c>
    </row>
    <row r="10" spans="1:11" x14ac:dyDescent="0.2">
      <c r="E10" s="1"/>
    </row>
    <row r="11" spans="1:11" x14ac:dyDescent="0.2">
      <c r="E11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28515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45142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23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3.5" thickBot="1" x14ac:dyDescent="0.25">
      <c r="A4" s="12">
        <v>1</v>
      </c>
      <c r="B4" s="12" t="s">
        <v>12</v>
      </c>
      <c r="C4" s="12" t="s">
        <v>3</v>
      </c>
      <c r="D4" s="13"/>
      <c r="E4" s="14">
        <f>69375-4000-4000-4000-3000</f>
        <v>54375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14</v>
      </c>
      <c r="D5" s="16"/>
      <c r="E5" s="18">
        <f>SUM(E4:E4)</f>
        <v>54375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7" t="s">
        <v>15</v>
      </c>
      <c r="C8" s="7"/>
      <c r="D8" s="7" t="s">
        <v>16</v>
      </c>
      <c r="E8" s="7"/>
      <c r="F8" s="16"/>
      <c r="G8" s="20" t="s">
        <v>17</v>
      </c>
      <c r="H8" s="16"/>
      <c r="I8" s="16"/>
      <c r="J8" s="16"/>
      <c r="K8" s="16"/>
    </row>
    <row r="9" spans="1:11" x14ac:dyDescent="0.2">
      <c r="B9" s="3" t="s">
        <v>18</v>
      </c>
      <c r="C9" s="7"/>
      <c r="D9" s="7" t="s">
        <v>19</v>
      </c>
      <c r="E9" s="7"/>
      <c r="G9" s="20" t="s">
        <v>20</v>
      </c>
    </row>
    <row r="10" spans="1:11" x14ac:dyDescent="0.2">
      <c r="E10" s="1"/>
    </row>
    <row r="11" spans="1:11" x14ac:dyDescent="0.2">
      <c r="E11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28515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45156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24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3.5" thickBot="1" x14ac:dyDescent="0.25">
      <c r="A4" s="12">
        <v>1</v>
      </c>
      <c r="B4" s="12" t="s">
        <v>12</v>
      </c>
      <c r="C4" s="12" t="s">
        <v>3</v>
      </c>
      <c r="D4" s="13"/>
      <c r="E4" s="14">
        <f>69375-4000-4000-4000-3000-3000</f>
        <v>51375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14</v>
      </c>
      <c r="D5" s="16"/>
      <c r="E5" s="18">
        <f>SUM(E4:E4)</f>
        <v>51375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7" t="s">
        <v>15</v>
      </c>
      <c r="C8" s="7"/>
      <c r="D8" s="7" t="s">
        <v>16</v>
      </c>
      <c r="E8" s="7"/>
      <c r="F8" s="16"/>
      <c r="G8" s="20" t="s">
        <v>17</v>
      </c>
      <c r="H8" s="16"/>
      <c r="I8" s="16"/>
      <c r="J8" s="16"/>
      <c r="K8" s="16"/>
    </row>
    <row r="9" spans="1:11" x14ac:dyDescent="0.2">
      <c r="B9" s="3" t="s">
        <v>18</v>
      </c>
      <c r="C9" s="7"/>
      <c r="D9" s="7" t="s">
        <v>19</v>
      </c>
      <c r="E9" s="7"/>
      <c r="G9" s="20" t="s">
        <v>20</v>
      </c>
    </row>
    <row r="10" spans="1:11" x14ac:dyDescent="0.2">
      <c r="E10" s="1"/>
    </row>
    <row r="11" spans="1:11" x14ac:dyDescent="0.2">
      <c r="E11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28515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25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ht="13.5" thickBot="1" x14ac:dyDescent="0.25">
      <c r="A4" s="12">
        <v>1</v>
      </c>
      <c r="B4" s="12" t="s">
        <v>12</v>
      </c>
      <c r="C4" s="12" t="s">
        <v>3</v>
      </c>
      <c r="D4" s="13"/>
      <c r="E4" s="14">
        <f>69375-4000-4000-4000-3000-3000-3000</f>
        <v>48375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17" t="s">
        <v>14</v>
      </c>
      <c r="D5" s="16"/>
      <c r="E5" s="18">
        <f>SUM(E4:E4)</f>
        <v>48375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7" t="s">
        <v>15</v>
      </c>
      <c r="C8" s="7"/>
      <c r="D8" s="7" t="s">
        <v>16</v>
      </c>
      <c r="E8" s="7"/>
      <c r="F8" s="16"/>
      <c r="G8" s="20" t="s">
        <v>17</v>
      </c>
      <c r="H8" s="16"/>
      <c r="I8" s="16"/>
      <c r="J8" s="16"/>
      <c r="K8" s="16"/>
    </row>
    <row r="9" spans="1:11" x14ac:dyDescent="0.2">
      <c r="B9" s="3" t="s">
        <v>18</v>
      </c>
      <c r="C9" s="7"/>
      <c r="D9" s="7" t="s">
        <v>19</v>
      </c>
      <c r="E9" s="7"/>
      <c r="G9" s="20" t="s">
        <v>20</v>
      </c>
    </row>
    <row r="10" spans="1:11" x14ac:dyDescent="0.2">
      <c r="E10" s="1"/>
    </row>
    <row r="11" spans="1:11" x14ac:dyDescent="0.2">
      <c r="E11" s="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28515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45170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26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3</v>
      </c>
      <c r="D4" s="13"/>
      <c r="E4" s="14">
        <f>69375-4000-4000-4000-3000-3000-3000-2000</f>
        <v>46375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12</v>
      </c>
      <c r="C5" s="12" t="s">
        <v>3</v>
      </c>
      <c r="D5" s="13">
        <v>45173</v>
      </c>
      <c r="E5" s="14">
        <v>15420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22" t="s">
        <v>14</v>
      </c>
      <c r="D6" s="16"/>
      <c r="E6" s="23">
        <f>SUM(E4:E5)</f>
        <v>61795</v>
      </c>
      <c r="F6" s="19"/>
      <c r="G6" s="19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15</v>
      </c>
      <c r="C9" s="7"/>
      <c r="D9" s="7" t="s">
        <v>16</v>
      </c>
      <c r="E9" s="7"/>
      <c r="F9" s="20" t="s">
        <v>17</v>
      </c>
      <c r="H9" s="16"/>
      <c r="I9" s="16"/>
      <c r="J9" s="16"/>
      <c r="K9" s="16"/>
    </row>
    <row r="10" spans="1:11" x14ac:dyDescent="0.2">
      <c r="B10" s="3" t="s">
        <v>18</v>
      </c>
      <c r="C10" s="7"/>
      <c r="D10" s="7" t="s">
        <v>19</v>
      </c>
      <c r="E10" s="7"/>
      <c r="F10" s="20" t="s">
        <v>20</v>
      </c>
    </row>
    <row r="11" spans="1:11" x14ac:dyDescent="0.2">
      <c r="E11" s="1"/>
    </row>
    <row r="12" spans="1:11" x14ac:dyDescent="0.2">
      <c r="E12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16.28515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45176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27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3</v>
      </c>
      <c r="D4" s="13"/>
      <c r="E4" s="14">
        <f>69375-4000-4000-4000-3000-3000-3000-2000</f>
        <v>46375</v>
      </c>
      <c r="F4" s="12"/>
      <c r="G4" s="15"/>
      <c r="H4" s="16"/>
      <c r="I4" s="16"/>
      <c r="J4" s="16"/>
      <c r="K4" s="16"/>
    </row>
    <row r="5" spans="1:11" ht="13.5" thickBot="1" x14ac:dyDescent="0.25">
      <c r="A5" s="16"/>
      <c r="B5" s="16"/>
      <c r="C5" s="22" t="s">
        <v>14</v>
      </c>
      <c r="D5" s="16"/>
      <c r="E5" s="23">
        <f>SUM(E4:E4)</f>
        <v>46375</v>
      </c>
      <c r="F5" s="19"/>
      <c r="G5" s="19"/>
      <c r="H5" s="16"/>
      <c r="I5" s="16"/>
      <c r="J5" s="16"/>
      <c r="K5" s="16"/>
    </row>
    <row r="6" spans="1:11" x14ac:dyDescent="0.2">
      <c r="A6" s="16"/>
      <c r="B6" s="16"/>
      <c r="C6" s="16"/>
      <c r="D6" s="16"/>
      <c r="E6" s="19"/>
      <c r="F6" s="16"/>
      <c r="G6" s="16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9"/>
      <c r="F7" s="16"/>
      <c r="G7" s="16"/>
      <c r="H7" s="16"/>
      <c r="I7" s="16"/>
      <c r="J7" s="16"/>
      <c r="K7" s="16"/>
    </row>
    <row r="8" spans="1:11" x14ac:dyDescent="0.2">
      <c r="A8" s="16"/>
      <c r="B8" s="7" t="s">
        <v>15</v>
      </c>
      <c r="C8" s="7"/>
      <c r="D8" s="7" t="s">
        <v>16</v>
      </c>
      <c r="E8" s="7"/>
      <c r="F8" s="20" t="s">
        <v>17</v>
      </c>
      <c r="H8" s="16"/>
      <c r="I8" s="16"/>
      <c r="J8" s="16"/>
      <c r="K8" s="16"/>
    </row>
    <row r="9" spans="1:11" x14ac:dyDescent="0.2">
      <c r="B9" s="3" t="s">
        <v>18</v>
      </c>
      <c r="C9" s="7"/>
      <c r="D9" s="7" t="s">
        <v>19</v>
      </c>
      <c r="E9" s="7"/>
      <c r="F9" s="20" t="s">
        <v>20</v>
      </c>
    </row>
    <row r="10" spans="1:11" x14ac:dyDescent="0.2">
      <c r="E10" s="1"/>
    </row>
    <row r="11" spans="1:11" x14ac:dyDescent="0.2">
      <c r="E11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23" sqref="G23"/>
    </sheetView>
  </sheetViews>
  <sheetFormatPr defaultRowHeight="12.75" x14ac:dyDescent="0.2"/>
  <cols>
    <col min="1" max="1" width="5.5703125" style="1" bestFit="1" customWidth="1"/>
    <col min="2" max="2" width="16.28515625" style="1" bestFit="1" customWidth="1"/>
    <col min="3" max="3" width="14.7109375" style="1" bestFit="1" customWidth="1"/>
    <col min="4" max="4" width="11.28515625" style="1" bestFit="1" customWidth="1"/>
    <col min="5" max="5" width="13.42578125" style="21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45198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28</v>
      </c>
    </row>
    <row r="3" spans="1:11" x14ac:dyDescent="0.2">
      <c r="A3" s="10" t="s">
        <v>5</v>
      </c>
      <c r="B3" s="10" t="s">
        <v>6</v>
      </c>
      <c r="C3" s="10" t="s">
        <v>7</v>
      </c>
      <c r="D3" s="10" t="s">
        <v>8</v>
      </c>
      <c r="E3" s="11" t="s">
        <v>9</v>
      </c>
      <c r="F3" s="10" t="s">
        <v>10</v>
      </c>
      <c r="G3" s="10" t="s">
        <v>11</v>
      </c>
    </row>
    <row r="4" spans="1:11" x14ac:dyDescent="0.2">
      <c r="A4" s="12">
        <v>1</v>
      </c>
      <c r="B4" s="12" t="s">
        <v>12</v>
      </c>
      <c r="C4" s="12" t="s">
        <v>3</v>
      </c>
      <c r="D4" s="13"/>
      <c r="E4" s="14">
        <f>69375-4000-4000-4000-3000-3000-3000-2000-2500</f>
        <v>43875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3</v>
      </c>
      <c r="D5" s="13">
        <v>45194</v>
      </c>
      <c r="E5" s="14">
        <v>9696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13</v>
      </c>
      <c r="C6" s="12" t="s">
        <v>3</v>
      </c>
      <c r="D6" s="13">
        <v>45201</v>
      </c>
      <c r="E6" s="14">
        <v>3000</v>
      </c>
      <c r="F6" s="12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2" t="s">
        <v>14</v>
      </c>
      <c r="D7" s="16"/>
      <c r="E7" s="23">
        <f>SUM(E4:E6)</f>
        <v>56571</v>
      </c>
      <c r="F7" s="19"/>
      <c r="G7" s="19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9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9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15</v>
      </c>
      <c r="C10" s="7"/>
      <c r="D10" s="7" t="s">
        <v>16</v>
      </c>
      <c r="E10" s="7"/>
      <c r="F10" s="20" t="s">
        <v>17</v>
      </c>
      <c r="H10" s="16"/>
      <c r="I10" s="16"/>
      <c r="J10" s="16"/>
      <c r="K10" s="16"/>
    </row>
    <row r="11" spans="1:11" x14ac:dyDescent="0.2">
      <c r="B11" s="3" t="s">
        <v>18</v>
      </c>
      <c r="C11" s="7"/>
      <c r="D11" s="7" t="s">
        <v>19</v>
      </c>
      <c r="E11" s="7"/>
      <c r="F11" s="20" t="s">
        <v>20</v>
      </c>
    </row>
    <row r="12" spans="1:11" x14ac:dyDescent="0.2">
      <c r="E12" s="1"/>
    </row>
    <row r="13" spans="1:11" x14ac:dyDescent="0.2">
      <c r="E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14.07</vt:lpstr>
      <vt:lpstr>21.07</vt:lpstr>
      <vt:lpstr>28.07</vt:lpstr>
      <vt:lpstr>04.08</vt:lpstr>
      <vt:lpstr>Sayfa1</vt:lpstr>
      <vt:lpstr>25.08</vt:lpstr>
      <vt:lpstr>01.09</vt:lpstr>
      <vt:lpstr>07.09</vt:lpstr>
      <vt:lpstr>29.09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2023-09-29T08:27:09Z</dcterms:modified>
</cp:coreProperties>
</file>